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570" windowHeight="1102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21" i="1"/>
  <c r="D20" i="1" l="1"/>
  <c r="D15" i="1"/>
  <c r="D19" i="1" l="1"/>
  <c r="D18" i="1"/>
  <c r="D17" i="1"/>
  <c r="D14" i="1"/>
  <c r="D13" i="1"/>
  <c r="D12" i="1"/>
  <c r="D16" i="1" s="1"/>
  <c r="D22" i="1" l="1"/>
</calcChain>
</file>

<file path=xl/sharedStrings.xml><?xml version="1.0" encoding="utf-8"?>
<sst xmlns="http://schemas.openxmlformats.org/spreadsheetml/2006/main" count="29" uniqueCount="21">
  <si>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</si>
  <si>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</si>
  <si>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</si>
  <si>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</si>
  <si>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Минимальная  (расчетная) цена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</si>
  <si>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</si>
  <si>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Цена за единицу, руб. с НДС 20%</t>
  </si>
  <si>
    <t>Цена предложения с НДС 20%, рублей</t>
  </si>
  <si>
    <t>Количество, шт</t>
  </si>
  <si>
    <t>ИТОГО по КП1</t>
  </si>
  <si>
    <t>ИТОГО по КП2</t>
  </si>
  <si>
    <t>ИТОГО по КП3</t>
  </si>
  <si>
    <t>кп 2</t>
  </si>
  <si>
    <t>кп 3</t>
  </si>
  <si>
    <t>ТМ Тундра</t>
  </si>
  <si>
    <t>ТМ Тундра Биттер</t>
  </si>
  <si>
    <t>кп 1</t>
  </si>
  <si>
    <t>ТМ Royal Raven</t>
  </si>
  <si>
    <t>на поставку барных ковриков в ассортименте</t>
  </si>
  <si>
    <t>ТМ Алтай</t>
  </si>
  <si>
    <r>
      <t>ВЫВОД: начальная (максимальная) цена: 5 335 000,00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</si>
</sst>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16" zoomScale="80" zoomScaleNormal="80" workbookViewId="0">
      <selection activeCell="K7" sqref="K7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31.15" customHeight="1" x14ac:dyDescent="0.3">
      <c r="A1" s="63"/>
      <c r="B1" s="63"/>
      <c r="C1" s="63"/>
      <c r="D1" s="63"/>
      <c r="E1" s="63"/>
      <c r="F1" s="63"/>
    </row>
    <row r="2" spans="1:6" ht="42" customHeight="1" x14ac:dyDescent="0.25">
      <c r="A2" s="64" t="s">
        <v>3</v>
      </c>
      <c r="B2" s="65"/>
      <c r="C2" s="65"/>
      <c r="D2" s="65"/>
      <c r="E2" s="65"/>
      <c r="F2" s="66"/>
    </row>
    <row r="3" spans="1:6" ht="53.45" customHeight="1" x14ac:dyDescent="0.25">
      <c r="A3" s="73" t="s">
        <v>18</v>
      </c>
      <c r="B3" s="74"/>
      <c r="C3" s="74"/>
      <c r="D3" s="74"/>
      <c r="E3" s="74"/>
      <c r="F3" s="75"/>
    </row>
    <row r="4" spans="1:6" s="6" customFormat="1" ht="84.75" customHeight="1" x14ac:dyDescent="0.25">
      <c r="A4" s="71" t="s">
        <v>5</v>
      </c>
      <c r="B4" s="72"/>
      <c r="C4" s="72"/>
      <c r="D4" s="72"/>
      <c r="E4" s="72"/>
      <c r="F4" s="72"/>
    </row>
    <row r="5" spans="1:6" x14ac:dyDescent="0.3">
      <c r="A5" s="67"/>
      <c r="B5" s="68"/>
      <c r="C5" s="68"/>
      <c r="D5" s="68"/>
      <c r="E5" s="68"/>
      <c r="F5" s="69"/>
    </row>
    <row r="6" spans="1:6" s="4" customFormat="1" ht="56.25" x14ac:dyDescent="0.25">
      <c r="A6" s="35" t="s">
        <v>1</v>
      </c>
      <c r="B6" s="36" t="s">
        <v>2</v>
      </c>
      <c r="C6" s="2" t="s">
        <v>8</v>
      </c>
      <c r="D6" s="3" t="s">
        <v>7</v>
      </c>
      <c r="E6" s="3" t="s">
        <v>6</v>
      </c>
      <c r="F6" s="2" t="s">
        <v>0</v>
      </c>
    </row>
    <row r="7" spans="1:6" s="4" customFormat="1" ht="56.25" customHeight="1" x14ac:dyDescent="0.25">
      <c r="A7" s="48"/>
      <c r="B7" s="46"/>
      <c r="C7" s="31">
        <v>3000</v>
      </c>
      <c r="D7" s="10">
        <f>E7*C7</f>
        <v>1851000</v>
      </c>
      <c r="E7" s="11">
        <v>617</v>
      </c>
      <c r="F7" s="30" t="s">
        <v>14</v>
      </c>
    </row>
    <row r="8" spans="1:6" s="4" customFormat="1" ht="56.25" customHeight="1" x14ac:dyDescent="0.25">
      <c r="A8" s="38">
        <v>1</v>
      </c>
      <c r="B8" s="37" t="s">
        <v>16</v>
      </c>
      <c r="C8" s="31">
        <v>2500</v>
      </c>
      <c r="D8" s="45">
        <f>E8*C8</f>
        <v>1542500</v>
      </c>
      <c r="E8" s="40">
        <v>617</v>
      </c>
      <c r="F8" s="30" t="s">
        <v>15</v>
      </c>
    </row>
    <row r="9" spans="1:6" s="4" customFormat="1" ht="56.25" customHeight="1" x14ac:dyDescent="0.25">
      <c r="A9" s="56"/>
      <c r="B9" s="55"/>
      <c r="C9" s="31">
        <v>3000</v>
      </c>
      <c r="D9" s="45">
        <f>E9*C9</f>
        <v>2145000</v>
      </c>
      <c r="E9" s="40">
        <v>715</v>
      </c>
      <c r="F9" s="30" t="s">
        <v>19</v>
      </c>
    </row>
    <row r="10" spans="1:6" s="4" customFormat="1" ht="56.25" customHeight="1" x14ac:dyDescent="0.25">
      <c r="A10" s="43"/>
      <c r="B10" s="44"/>
      <c r="C10" s="31">
        <v>2500</v>
      </c>
      <c r="D10" s="45">
        <f>E10*C10</f>
        <v>1787500</v>
      </c>
      <c r="E10" s="40">
        <v>715</v>
      </c>
      <c r="F10" s="30" t="s">
        <v>17</v>
      </c>
    </row>
    <row r="11" spans="1:6" s="4" customFormat="1" ht="56.25" customHeight="1" x14ac:dyDescent="0.25">
      <c r="A11" s="47"/>
      <c r="B11" s="50" t="s">
        <v>9</v>
      </c>
      <c r="C11" s="31"/>
      <c r="D11" s="39">
        <f>SUM(D7:D10)</f>
        <v>7326000</v>
      </c>
      <c r="E11" s="40"/>
      <c r="F11" s="30"/>
    </row>
    <row r="12" spans="1:6" s="4" customFormat="1" ht="56.25" customHeight="1" x14ac:dyDescent="0.25">
      <c r="A12" s="57"/>
      <c r="B12" s="52"/>
      <c r="C12" s="54">
        <v>3000</v>
      </c>
      <c r="D12" s="45">
        <f>E12*C12</f>
        <v>1455000</v>
      </c>
      <c r="E12" s="40">
        <v>485</v>
      </c>
      <c r="F12" s="30" t="s">
        <v>14</v>
      </c>
    </row>
    <row r="13" spans="1:6" s="4" customFormat="1" ht="56.25" customHeight="1" x14ac:dyDescent="0.25">
      <c r="A13" s="38">
        <v>2</v>
      </c>
      <c r="B13" s="37" t="s">
        <v>12</v>
      </c>
      <c r="C13" s="54">
        <v>2500</v>
      </c>
      <c r="D13" s="45">
        <f>E13*C13</f>
        <v>1212500</v>
      </c>
      <c r="E13" s="40">
        <v>485</v>
      </c>
      <c r="F13" s="30" t="s">
        <v>15</v>
      </c>
    </row>
    <row r="14" spans="1:6" s="4" customFormat="1" ht="56.25" customHeight="1" x14ac:dyDescent="0.25">
      <c r="A14" s="38"/>
      <c r="B14" s="50"/>
      <c r="C14" s="54">
        <v>3000</v>
      </c>
      <c r="D14" s="45">
        <f>E14*C14</f>
        <v>1455000</v>
      </c>
      <c r="E14" s="40">
        <v>485</v>
      </c>
      <c r="F14" s="30" t="s">
        <v>19</v>
      </c>
    </row>
    <row r="15" spans="1:6" s="4" customFormat="1" ht="56.25" customHeight="1" x14ac:dyDescent="0.25">
      <c r="A15" s="29"/>
      <c r="B15" s="49"/>
      <c r="C15" s="54">
        <v>2500</v>
      </c>
      <c r="D15" s="45">
        <f>E15*C15</f>
        <v>1212500</v>
      </c>
      <c r="E15" s="40">
        <v>485</v>
      </c>
      <c r="F15" s="30" t="s">
        <v>17</v>
      </c>
    </row>
    <row r="16" spans="1:6" s="4" customFormat="1" ht="56.25" customHeight="1" x14ac:dyDescent="0.25">
      <c r="A16" s="29"/>
      <c r="B16" s="49" t="s">
        <v>10</v>
      </c>
      <c r="C16" s="51"/>
      <c r="D16" s="32">
        <f>SUM(D12:D15)</f>
        <v>5335000</v>
      </c>
      <c r="E16" s="11"/>
      <c r="F16" s="33"/>
    </row>
    <row r="17" spans="1:6" s="4" customFormat="1" ht="56.25" customHeight="1" x14ac:dyDescent="0.25">
      <c r="A17" s="38"/>
      <c r="B17" s="50"/>
      <c r="C17" s="42">
        <v>3000</v>
      </c>
      <c r="D17" s="10">
        <f>E17*C17</f>
        <v>1911300</v>
      </c>
      <c r="E17" s="11">
        <v>637.1</v>
      </c>
      <c r="F17" s="30" t="s">
        <v>14</v>
      </c>
    </row>
    <row r="18" spans="1:6" s="4" customFormat="1" ht="56.25" customHeight="1" x14ac:dyDescent="0.25">
      <c r="A18" s="47">
        <v>3</v>
      </c>
      <c r="B18" s="37" t="s">
        <v>13</v>
      </c>
      <c r="C18" s="42">
        <v>2500</v>
      </c>
      <c r="D18" s="10">
        <f>E18*C18</f>
        <v>1607750</v>
      </c>
      <c r="E18" s="11">
        <v>643.1</v>
      </c>
      <c r="F18" s="30" t="s">
        <v>15</v>
      </c>
    </row>
    <row r="19" spans="1:6" s="4" customFormat="1" ht="56.25" customHeight="1" x14ac:dyDescent="0.25">
      <c r="A19" s="38"/>
      <c r="B19" s="50"/>
      <c r="C19" s="42">
        <v>3000</v>
      </c>
      <c r="D19" s="10">
        <f>E19*C19</f>
        <v>1911300</v>
      </c>
      <c r="E19" s="11">
        <v>637.1</v>
      </c>
      <c r="F19" s="30" t="s">
        <v>19</v>
      </c>
    </row>
    <row r="20" spans="1:6" s="4" customFormat="1" ht="56.25" customHeight="1" x14ac:dyDescent="0.25">
      <c r="A20" s="38"/>
      <c r="B20" s="50"/>
      <c r="C20" s="58">
        <v>2500</v>
      </c>
      <c r="D20" s="10">
        <f>E20*C20</f>
        <v>1607750</v>
      </c>
      <c r="E20" s="11">
        <v>643.1</v>
      </c>
      <c r="F20" s="30" t="s">
        <v>17</v>
      </c>
    </row>
    <row r="21" spans="1:6" s="4" customFormat="1" ht="56.25" customHeight="1" x14ac:dyDescent="0.25">
      <c r="A21" s="53"/>
      <c r="B21" s="41" t="s">
        <v>11</v>
      </c>
      <c r="C21" s="54"/>
      <c r="D21" s="32">
        <f>SUM(D17:D20)</f>
        <v>7038100</v>
      </c>
      <c r="E21" s="11"/>
      <c r="F21" s="34"/>
    </row>
    <row r="22" spans="1:6" s="4" customFormat="1" ht="99" customHeight="1" x14ac:dyDescent="0.25">
      <c r="A22" s="76" t="s">
        <v>4</v>
      </c>
      <c r="B22" s="76"/>
      <c r="C22" s="12"/>
      <c r="D22" s="12">
        <f>MIN(D16)</f>
        <v>5335000</v>
      </c>
      <c r="E22" s="13"/>
      <c r="F22" s="9"/>
    </row>
    <row r="23" spans="1:6" s="5" customFormat="1" ht="60" customHeight="1" x14ac:dyDescent="0.3">
      <c r="A23" s="70" t="s">
        <v>20</v>
      </c>
      <c r="B23" s="70"/>
      <c r="C23" s="70"/>
      <c r="D23" s="70"/>
      <c r="E23" s="70"/>
      <c r="F23" s="70"/>
    </row>
    <row r="28" spans="1:6" ht="40.5" customHeight="1" x14ac:dyDescent="0.25">
      <c r="A28" s="59"/>
      <c r="B28" s="59"/>
      <c r="C28" s="59"/>
      <c r="D28" s="59"/>
      <c r="E28" s="59"/>
      <c r="F28" s="59"/>
    </row>
    <row r="29" spans="1:6" ht="44.25" customHeight="1" x14ac:dyDescent="0.25">
      <c r="A29" s="60"/>
      <c r="B29" s="60"/>
      <c r="C29" s="60"/>
      <c r="D29" s="60"/>
      <c r="E29" s="60"/>
      <c r="F29" s="60"/>
    </row>
    <row r="30" spans="1:6" ht="38.25" customHeight="1" x14ac:dyDescent="0.25">
      <c r="A30" s="60"/>
      <c r="B30" s="59"/>
      <c r="C30" s="59"/>
      <c r="D30" s="59"/>
      <c r="E30" s="59"/>
      <c r="F30" s="59"/>
    </row>
    <row r="31" spans="1:6" x14ac:dyDescent="0.3">
      <c r="A31" s="62"/>
      <c r="B31" s="62"/>
      <c r="C31" s="62"/>
      <c r="D31" s="62"/>
      <c r="E31" s="62"/>
      <c r="F31" s="62"/>
    </row>
    <row r="32" spans="1:6" ht="19.5" x14ac:dyDescent="0.25">
      <c r="A32" s="14"/>
      <c r="B32" s="15"/>
      <c r="C32" s="15"/>
      <c r="D32" s="16"/>
      <c r="E32" s="16"/>
      <c r="F32" s="15"/>
    </row>
    <row r="33" spans="1:6" ht="63" customHeight="1" x14ac:dyDescent="0.25">
      <c r="A33" s="14"/>
      <c r="B33" s="15"/>
      <c r="C33" s="17"/>
      <c r="D33" s="18"/>
      <c r="E33" s="19"/>
      <c r="F33" s="20"/>
    </row>
    <row r="34" spans="1:6" ht="62.25" customHeight="1" x14ac:dyDescent="0.25">
      <c r="A34" s="14"/>
      <c r="B34" s="15"/>
      <c r="C34" s="17"/>
      <c r="D34" s="18"/>
      <c r="E34" s="19"/>
      <c r="F34" s="20"/>
    </row>
    <row r="35" spans="1:6" ht="57.75" customHeight="1" x14ac:dyDescent="0.25">
      <c r="A35" s="14"/>
      <c r="B35" s="15"/>
      <c r="C35" s="17"/>
      <c r="D35" s="18"/>
      <c r="E35" s="19"/>
      <c r="F35" s="20"/>
    </row>
    <row r="36" spans="1:6" ht="57.75" customHeight="1" x14ac:dyDescent="0.25">
      <c r="A36" s="14"/>
      <c r="B36" s="15"/>
      <c r="C36" s="17"/>
      <c r="D36" s="18"/>
      <c r="E36" s="19"/>
      <c r="F36" s="20"/>
    </row>
    <row r="37" spans="1:6" ht="45" customHeight="1" x14ac:dyDescent="0.25">
      <c r="A37" s="60"/>
      <c r="B37" s="60"/>
      <c r="C37" s="21"/>
      <c r="D37" s="21"/>
      <c r="E37" s="22"/>
      <c r="F37" s="15"/>
    </row>
    <row r="38" spans="1:6" ht="54.75" customHeight="1" x14ac:dyDescent="0.25">
      <c r="A38" s="61"/>
      <c r="B38" s="61"/>
      <c r="C38" s="61"/>
      <c r="D38" s="61"/>
      <c r="E38" s="61"/>
      <c r="F38" s="61"/>
    </row>
    <row r="39" spans="1:6" x14ac:dyDescent="0.3">
      <c r="A39" s="23"/>
      <c r="B39" s="24"/>
      <c r="C39" s="24"/>
      <c r="D39" s="25"/>
      <c r="E39" s="25"/>
      <c r="F39" s="24"/>
    </row>
    <row r="40" spans="1:6" x14ac:dyDescent="0.3">
      <c r="A40" s="23"/>
      <c r="B40" s="24"/>
      <c r="C40" s="24"/>
      <c r="D40" s="25"/>
      <c r="E40" s="25"/>
      <c r="F40" s="24"/>
    </row>
    <row r="41" spans="1:6" x14ac:dyDescent="0.3">
      <c r="A41" s="23"/>
      <c r="B41" s="24"/>
      <c r="C41" s="24"/>
      <c r="D41" s="25"/>
      <c r="E41" s="25"/>
      <c r="F41" s="24"/>
    </row>
    <row r="42" spans="1:6" x14ac:dyDescent="0.3">
      <c r="A42" s="23"/>
      <c r="B42" s="24"/>
      <c r="C42" s="24"/>
      <c r="D42" s="25"/>
      <c r="E42" s="25"/>
      <c r="F42" s="24"/>
    </row>
    <row r="43" spans="1:6" x14ac:dyDescent="0.3">
      <c r="A43" s="23"/>
      <c r="B43" s="24"/>
      <c r="C43" s="24"/>
      <c r="D43" s="25"/>
      <c r="E43" s="25"/>
      <c r="F43" s="24"/>
    </row>
    <row r="44" spans="1:6" ht="44.25" customHeight="1" x14ac:dyDescent="0.25">
      <c r="A44" s="59"/>
      <c r="B44" s="59"/>
      <c r="C44" s="59"/>
      <c r="D44" s="59"/>
      <c r="E44" s="59"/>
      <c r="F44" s="59"/>
    </row>
    <row r="45" spans="1:6" ht="44.25" customHeight="1" x14ac:dyDescent="0.25">
      <c r="A45" s="60"/>
      <c r="B45" s="60"/>
      <c r="C45" s="60"/>
      <c r="D45" s="60"/>
      <c r="E45" s="60"/>
      <c r="F45" s="60"/>
    </row>
    <row r="46" spans="1:6" ht="44.25" customHeight="1" x14ac:dyDescent="0.25">
      <c r="A46" s="60"/>
      <c r="B46" s="59"/>
      <c r="C46" s="59"/>
      <c r="D46" s="59"/>
      <c r="E46" s="59"/>
      <c r="F46" s="59"/>
    </row>
    <row r="47" spans="1:6" x14ac:dyDescent="0.3">
      <c r="A47" s="62"/>
      <c r="B47" s="62"/>
      <c r="C47" s="62"/>
      <c r="D47" s="62"/>
      <c r="E47" s="62"/>
      <c r="F47" s="62"/>
    </row>
    <row r="48" spans="1:6" ht="19.5" x14ac:dyDescent="0.25">
      <c r="A48" s="14"/>
      <c r="B48" s="15"/>
      <c r="C48" s="15"/>
      <c r="D48" s="16"/>
      <c r="E48" s="16"/>
      <c r="F48" s="15"/>
    </row>
    <row r="49" spans="1:6" ht="82.5" customHeight="1" x14ac:dyDescent="0.25">
      <c r="A49" s="14"/>
      <c r="B49" s="15"/>
      <c r="C49" s="17"/>
      <c r="D49" s="18"/>
      <c r="E49" s="19"/>
      <c r="F49" s="20"/>
    </row>
    <row r="50" spans="1:6" ht="75" customHeight="1" x14ac:dyDescent="0.25">
      <c r="A50" s="14"/>
      <c r="B50" s="15"/>
      <c r="C50" s="17"/>
      <c r="D50" s="18"/>
      <c r="E50" s="19"/>
      <c r="F50" s="20"/>
    </row>
    <row r="51" spans="1:6" ht="57.75" customHeight="1" x14ac:dyDescent="0.25">
      <c r="A51" s="14"/>
      <c r="B51" s="15"/>
      <c r="C51" s="17"/>
      <c r="D51" s="18"/>
      <c r="E51" s="19"/>
      <c r="F51" s="20"/>
    </row>
    <row r="52" spans="1:6" ht="57.75" customHeight="1" x14ac:dyDescent="0.25">
      <c r="A52" s="14"/>
      <c r="B52" s="15"/>
      <c r="C52" s="17"/>
      <c r="D52" s="18"/>
      <c r="E52" s="19"/>
      <c r="F52" s="20"/>
    </row>
    <row r="53" spans="1:6" ht="63" customHeight="1" x14ac:dyDescent="0.25">
      <c r="A53" s="60"/>
      <c r="B53" s="60"/>
      <c r="C53" s="21"/>
      <c r="D53" s="26"/>
      <c r="E53" s="27"/>
      <c r="F53" s="15"/>
    </row>
    <row r="54" spans="1:6" ht="54.75" customHeight="1" x14ac:dyDescent="0.25">
      <c r="A54" s="61"/>
      <c r="B54" s="61"/>
      <c r="C54" s="61"/>
      <c r="D54" s="61"/>
      <c r="E54" s="61"/>
      <c r="F54" s="61"/>
    </row>
    <row r="55" spans="1:6" ht="54.75" customHeight="1" x14ac:dyDescent="0.25">
      <c r="A55" s="28"/>
      <c r="B55" s="28"/>
      <c r="C55" s="28"/>
      <c r="D55" s="26"/>
      <c r="E55" s="28"/>
      <c r="F55" s="28"/>
    </row>
    <row r="56" spans="1:6" ht="54.75" customHeight="1" x14ac:dyDescent="0.25">
      <c r="A56" s="61"/>
      <c r="B56" s="61"/>
      <c r="C56" s="61"/>
      <c r="D56" s="61"/>
      <c r="E56" s="61"/>
      <c r="F56" s="61"/>
    </row>
  </sheetData>
  <mergeCells count="20">
    <mergeCell ref="A1:F1"/>
    <mergeCell ref="A2:F2"/>
    <mergeCell ref="A5:F5"/>
    <mergeCell ref="A23:F23"/>
    <mergeCell ref="A4:F4"/>
    <mergeCell ref="A3:F3"/>
    <mergeCell ref="A22:B22"/>
    <mergeCell ref="A46:F46"/>
    <mergeCell ref="A47:F47"/>
    <mergeCell ref="A56:F56"/>
    <mergeCell ref="A53:B53"/>
    <mergeCell ref="A54:F54"/>
    <mergeCell ref="A44:F44"/>
    <mergeCell ref="A45:F45"/>
    <mergeCell ref="A38:F38"/>
    <mergeCell ref="A28:F28"/>
    <mergeCell ref="A29:F29"/>
    <mergeCell ref="A30:F30"/>
    <mergeCell ref="A31:F31"/>
    <mergeCell ref="A37:B37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ignoredErrors>
    <ignoredError sqref="D16 D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2025-07-02T11:25:40Z</dcterms:modified>
</cp:coreProperties>
</file>